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42 25 01\Compras e Portal FDE\"/>
    </mc:Choice>
  </mc:AlternateContent>
  <xr:revisionPtr revIDLastSave="0" documentId="13_ncr:1_{3A59D521-50DE-42E5-B3BE-4170E7B882B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2" l="1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07" i="1"/>
  <c r="G108" i="1"/>
  <c r="G109" i="1"/>
  <c r="G110" i="1"/>
  <c r="G111" i="1"/>
  <c r="G112" i="1"/>
  <c r="G113" i="1"/>
  <c r="G114" i="1"/>
  <c r="G115" i="1"/>
  <c r="G116" i="1"/>
  <c r="G117" i="1"/>
  <c r="G118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5" i="2" l="1"/>
  <c r="G5" i="1"/>
  <c r="G119" i="1" s="1"/>
</calcChain>
</file>

<file path=xl/sharedStrings.xml><?xml version="1.0" encoding="utf-8"?>
<sst xmlns="http://schemas.openxmlformats.org/spreadsheetml/2006/main" count="456" uniqueCount="297">
  <si>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</si>
  <si>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</si>
  <si>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</si>
  <si>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</si>
  <si>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</si>
  <si>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</si>
  <si>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</si>
  <si>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</si>
  <si>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</si>
  <si>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- 69/01242/25/01 - SEI - FDE-SEI - 229.00016971/2025-27 - SIASG - 90324</t>
  </si>
  <si>
    <t>DATA BASE: - OUTUBRO/2025</t>
  </si>
  <si>
    <t xml:space="preserve">EE/CEL PROFA AIDA LEDA BAUER DAVIES - MONGAGUÁ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</si>
  <si>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</si>
  <si>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</si>
  <si>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</si>
  <si>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</si>
  <si>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</si>
  <si>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</si>
  <si>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</si>
  <si>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</si>
  <si>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</si>
  <si>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02.01.002</t>
  </si>
  <si>
    <t>ESCAVACAO MANUAL - PROFUNDIDADE ALEM DE 1.80 M</t>
  </si>
  <si>
    <t>02.01.005</t>
  </si>
  <si>
    <t>ESCORAMENTO DE TERRA CONTINUO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</si>
  <si>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</si>
  <si>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</si>
  <si>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</si>
  <si>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</si>
  <si>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</si>
  <si>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</si>
  <si>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</si>
  <si>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</si>
  <si>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02.03.001</t>
  </si>
  <si>
    <t>FORMA DE MADEIRA MACICA</t>
  </si>
  <si>
    <t>02.04.002</t>
  </si>
  <si>
    <t>ACO CA 50 (A OU B) FYK= 500 M PA</t>
  </si>
  <si>
    <t>KG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</si>
  <si>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</si>
  <si>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</si>
  <si>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</si>
  <si>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</si>
  <si>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</si>
  <si>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</si>
  <si>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02.07.003</t>
  </si>
  <si>
    <t>IMPERMEABILIZACAO POR CRISTALIZACAO - SUB SOLOS</t>
  </si>
  <si>
    <t>03.01.002</t>
  </si>
  <si>
    <t>FORMAS PLANAS PLASTIFICADA PARA CONCRETO APARENTE</t>
  </si>
  <si>
    <t>03.02.002</t>
  </si>
  <si>
    <t>03.02.003</t>
  </si>
  <si>
    <t>ACO CA 60 (A OU B) FYK= 600 M PA</t>
  </si>
  <si>
    <t>03.03.018</t>
  </si>
  <si>
    <t>LAJE PRE-FABRICADA VIGOTA TRELICADA UNIDIRECIONAL LT12-100KGF/M2</t>
  </si>
  <si>
    <t>03.03.022</t>
  </si>
  <si>
    <t>LAJE PRE-FABRICADA VIGOTA TRELICADA UNIDIRECIONAL LT16-300KGF/M2</t>
  </si>
  <si>
    <t>03.03.026</t>
  </si>
  <si>
    <t>CONCRETO DOSADO,BOMBEADO E LANCADO FCK 25 MPA</t>
  </si>
  <si>
    <t>03.03.080</t>
  </si>
  <si>
    <t>REFORÇO PARA LAJE PRÉ-FABRICADA</t>
  </si>
  <si>
    <t>M</t>
  </si>
  <si>
    <t>04.01.034</t>
  </si>
  <si>
    <t>ALVENARIA DE BLOCO DE CONCRETO 19X19X39 CM CLASSE C</t>
  </si>
  <si>
    <t>04.01.045</t>
  </si>
  <si>
    <t>CONCRETO GROUT, PREPARADO NO LOCAL, LANÇADO E ADENSADO</t>
  </si>
  <si>
    <t>04.01.046</t>
  </si>
  <si>
    <t>ARMADURA CA 50 PARA PAREDE AUTO-PORTANTE</t>
  </si>
  <si>
    <t>04.02.018</t>
  </si>
  <si>
    <t>ELEMENTO VAZADO DE BLOCO DE CONCRETO 19X19X39CM CLASSE C</t>
  </si>
  <si>
    <t>05.01.005</t>
  </si>
  <si>
    <t>PM-05 PORTA DE MADEIRA SARRAFEADA P/ PINT. BAT. MADEIRA L=92CM</t>
  </si>
  <si>
    <t>UN</t>
  </si>
  <si>
    <t>06.01.003</t>
  </si>
  <si>
    <t>EF-03 ESQUADRIA DE FERRO 90X150CM</t>
  </si>
  <si>
    <t>06.01.006</t>
  </si>
  <si>
    <t>EF-06 ESQUADRIA DE FERRO 180X150CM</t>
  </si>
  <si>
    <t>06.01.040</t>
  </si>
  <si>
    <t>EF-24 ESQ FERRO VENEZIANA DA CAIXA DO ELEVADOR (0.80X0.40M)</t>
  </si>
  <si>
    <t>06.02.045</t>
  </si>
  <si>
    <t xml:space="preserve">PF-26 PORTA DE FERRO C/BANDEIRA PARA HALL ELEVADOR L=90CM </t>
  </si>
  <si>
    <t>07.01.025</t>
  </si>
  <si>
    <t>EM TERCAS PARA TELHAS CERAMICAS</t>
  </si>
  <si>
    <t>07.01.026</t>
  </si>
  <si>
    <t>EM TERCAS PARA TELHAS DE CIM-AM/AL/PLAST</t>
  </si>
  <si>
    <t>07.03.107</t>
  </si>
  <si>
    <t xml:space="preserve">TELHA CERAMICA TIPO PLAN  </t>
  </si>
  <si>
    <t>07.03.132</t>
  </si>
  <si>
    <t xml:space="preserve">TELHA GALVALUME / ACO GALV ACAB. NATURAL ONDULADA CRFS  E=0,65MM  </t>
  </si>
  <si>
    <t>07.04.001</t>
  </si>
  <si>
    <t>CUMEEIRA E ESPIGAO EMBOCADOS PARA TELHA CERAMICA</t>
  </si>
  <si>
    <t>08.08.045</t>
  </si>
  <si>
    <t>EXTINTORES MANUAIS DE CO2 COM CAPACIDADE DE 6 KG</t>
  </si>
  <si>
    <t>08.08.046</t>
  </si>
  <si>
    <t>EXTINTORES MANUAIS PO QUIMICO SECO COM CAPACIDADE DE 4 KG</t>
  </si>
  <si>
    <t>08.09.001</t>
  </si>
  <si>
    <t>TUBO DE FERRO FUNDIDO DN 50MM (2) - INCLUSIVE CONEXOES -  DESC</t>
  </si>
  <si>
    <t>08.09.016</t>
  </si>
  <si>
    <t>TUBO PVC NORMAL SN JUNTA ELÁSTICA DN 50 INCL CONEXÕES</t>
  </si>
  <si>
    <t>08.10.050</t>
  </si>
  <si>
    <t>RALO SECO DE F.FUNDIDO DN 100 MM C/GRELHA PVC CROMADO</t>
  </si>
  <si>
    <t>08.11.003</t>
  </si>
  <si>
    <t>TUBO DE FERRO FUNDIDO DN 75MM (3) - INCLUSIVE CONEXOES</t>
  </si>
  <si>
    <t>08.11.004</t>
  </si>
  <si>
    <t>TUBO DE FERRO FUNDIDO DN 100MM (4) - INCLUSIVE CONEXOES</t>
  </si>
  <si>
    <t>08.11.053</t>
  </si>
  <si>
    <t>TUBO DE PVC REFORÇADO SR JUNTA ELÁSTICA DN 100 INCL CONEXÕES</t>
  </si>
  <si>
    <t>08.12.066</t>
  </si>
  <si>
    <t>GRELHA HEMISFERICA DE FERRO FUNDIDO DN 100MM (4)</t>
  </si>
  <si>
    <t>08.12.067</t>
  </si>
  <si>
    <t>GRELHA HEMISFERICA DE FERRO FUNDIDO DN 150MM (6)</t>
  </si>
  <si>
    <t>09.05.051</t>
  </si>
  <si>
    <t>QUADRO DISTRIBUICAO, DISJ. GERAL 80A P/ 22 A 26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</si>
  <si>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</si>
  <si>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</si>
  <si>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</si>
  <si>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</si>
  <si>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</si>
  <si>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</si>
  <si>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09.05.075</t>
  </si>
  <si>
    <t>DISJUNTOR TRIPOLAR TERMOMAGNETICO 3X60A A 3X100A</t>
  </si>
  <si>
    <t>09.06.001</t>
  </si>
  <si>
    <t>CAIXA DE PASSAGEM ESTAMPADA COM TAMPA PLASTICA DE 4X2</t>
  </si>
  <si>
    <t>09.08.067</t>
  </si>
  <si>
    <t>INTERRUPTOR 1 TECLA BIPOLAR SIMPLES CAIXA 4X2- 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</si>
  <si>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</si>
  <si>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</si>
  <si>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</si>
  <si>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</si>
  <si>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</si>
  <si>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</si>
  <si>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</si>
  <si>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</si>
  <si>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</si>
  <si>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</si>
  <si>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</si>
  <si>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</si>
  <si>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09.09.083</t>
  </si>
  <si>
    <t>IL-83 ILUMINAÇÃO AUTONOMA DE EMERGÊNCIA - LED</t>
  </si>
  <si>
    <t>09.10.003</t>
  </si>
  <si>
    <t>CENTRO DE LUZ EM CAIXA FM ELETRODUTO DE PVC</t>
  </si>
  <si>
    <t>09.85.060</t>
  </si>
  <si>
    <t>CONDULETE DE 1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</si>
  <si>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</si>
  <si>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</si>
  <si>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</si>
  <si>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</si>
  <si>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</si>
  <si>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</si>
  <si>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</si>
  <si>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</si>
  <si>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</si>
  <si>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</si>
  <si>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</si>
  <si>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</si>
  <si>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12.02.006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</si>
  <si>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</si>
  <si>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</si>
  <si>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</si>
  <si>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</si>
  <si>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</si>
  <si>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</si>
  <si>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</si>
  <si>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13.02.023</t>
  </si>
  <si>
    <t>BORRACHA COLADA - PISO TATIL DIRECIONAL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</si>
  <si>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</si>
  <si>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</si>
  <si>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</si>
  <si>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</si>
  <si>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</si>
  <si>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</si>
  <si>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</si>
  <si>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</si>
  <si>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</si>
  <si>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</si>
  <si>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</si>
  <si>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</si>
  <si>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</si>
  <si>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</si>
  <si>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</si>
  <si>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</si>
  <si>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</si>
  <si>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</si>
  <si>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</si>
  <si>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</si>
  <si>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15.03.074</t>
  </si>
  <si>
    <t xml:space="preserve">PINTURA DUAS DEMÃOS ESMALTE FACE APARENTE DE TUBULAÇÃO Ø 2   </t>
  </si>
  <si>
    <t>15.03.076</t>
  </si>
  <si>
    <t xml:space="preserve">PINTURA DUAS DEMÃOS ESMALTE FACE APARENTE DE TUBULAÇÃO Ø 3   </t>
  </si>
  <si>
    <t>15.03.077</t>
  </si>
  <si>
    <t xml:space="preserve">PINTURA DUAS DEMÃOS ESMALTE FACE APARENTE DE TUBULAÇÃO Ø 4   </t>
  </si>
  <si>
    <t>15.03.079</t>
  </si>
  <si>
    <t xml:space="preserve">PINTURA DUAS DEMÃOS ESMALTE FACE APARENTE DE TUBULAÇÃO PVC  Ø 2   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</si>
  <si>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</si>
  <si>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</si>
  <si>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</si>
  <si>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</si>
  <si>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</si>
  <si>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</si>
  <si>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</si>
  <si>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</si>
  <si>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</si>
  <si>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</si>
  <si>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16.05.030</t>
  </si>
  <si>
    <t>CA-20 CANALETA DE AGUAS PLUVIAIS EM CONCRETO (15CM)</t>
  </si>
  <si>
    <t>16.05.040</t>
  </si>
  <si>
    <t>TC-03 TAMPA DE CONCRETO P/ CANALETA AP (20CM)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</si>
  <si>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</si>
  <si>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</si>
  <si>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</si>
  <si>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</si>
  <si>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</si>
  <si>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</si>
  <si>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</si>
  <si>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</si>
  <si>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</si>
  <si>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</si>
  <si>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</si>
  <si>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</si>
  <si>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</si>
  <si>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</si>
  <si>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</si>
  <si>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</si>
  <si>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</si>
  <si>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</si>
  <si>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</si>
  <si>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</si>
  <si>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</si>
  <si>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</si>
  <si>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</si>
  <si>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</si>
  <si>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</si>
  <si>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</si>
  <si>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</si>
  <si>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</si>
  <si>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</si>
  <si>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</si>
  <si>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</si>
  <si>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</si>
  <si>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</si>
  <si>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</si>
  <si>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</si>
  <si>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</si>
  <si>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16.18.099</t>
  </si>
  <si>
    <t>SERVICOS - CIVIL</t>
  </si>
  <si>
    <t>MV</t>
  </si>
  <si>
    <t>01.01.025</t>
  </si>
  <si>
    <t xml:space="preserve">CORTE, RECORTE E REMOÇÃO DE ÁRVORES INCL.RAIZES  DIAM &gt;100CM   </t>
  </si>
  <si>
    <t>01.01.040</t>
  </si>
  <si>
    <t xml:space="preserve">REMOÇAO DE RAIZES (DESTOCA) REMANESCENTE DE TRONCO DE ARVORE 60CM&lt;DIAM&lt;100CM.  </t>
  </si>
  <si>
    <t>01.02.001</t>
  </si>
  <si>
    <t>CORTE E ATERRO DENTRO DA OBRA COM TRANSPORTE INTERNO</t>
  </si>
  <si>
    <t>04.50.001</t>
  </si>
  <si>
    <t>DEMOLIÇÃO DE ALVENARIAS EM GERAL E ELEMENTOS VAZADOS,INCL REVESTIMENTOS</t>
  </si>
  <si>
    <t>06.80.029</t>
  </si>
  <si>
    <t>TELA DE PROTEÇAO P/CAIXILHO C/REQ. DE PERFIL DE FERRO E TELA ARAME GALV.</t>
  </si>
  <si>
    <t>08.11.054</t>
  </si>
  <si>
    <t>TUBO DE PVC REFORÇADO SR JUNTA ELÁSTICA DN 150 INCL CONEXÕES</t>
  </si>
  <si>
    <t>08.12.042</t>
  </si>
  <si>
    <t>RUFO EM CHAPA GALVANIZADA N 26 - CORTE 1,00 M</t>
  </si>
  <si>
    <t>08.50.001</t>
  </si>
  <si>
    <t>DEMOLIÇÃO DE TUBULACÕES EM GERAL INCLUINDO CONEXÕES, CAIXAS E RALOS</t>
  </si>
  <si>
    <t>09.05.003</t>
  </si>
  <si>
    <t>ELETROD ACO GALV QUENTE (NBR 5624) 25 MM (1) - INCL CONEXOES</t>
  </si>
  <si>
    <t>09.07.012</t>
  </si>
  <si>
    <t>CABO DE 16 MM2 750V (ISOLAÇAO NAO HALOGENADO)</t>
  </si>
  <si>
    <t>09.85.064</t>
  </si>
  <si>
    <t>CONDULETE DE 3/4</t>
  </si>
  <si>
    <t>13.02.076</t>
  </si>
  <si>
    <t xml:space="preserve">PORCELANATO TÉCNICO 25X25 CM ESPESSURA 10 A 15MM - PISO TATIL DE ALERTA  </t>
  </si>
  <si>
    <t>15.80.044</t>
  </si>
  <si>
    <t>ESMALTE EM SUPERFICIE INCLUSIVE PREPARO E RETOQUE DE MASSA</t>
  </si>
  <si>
    <t>16.01.016</t>
  </si>
  <si>
    <t>FD-16 FECHAMENTO DIVISA/BL CONCRETO/REVEST CHAPISCO FINO H=235CM/BROCA</t>
  </si>
  <si>
    <t>16.02.071</t>
  </si>
  <si>
    <t>16.03.002</t>
  </si>
  <si>
    <t xml:space="preserve">GRAMA ESMERALDA EM PLACAS			  			  </t>
  </si>
  <si>
    <t>16.03.014</t>
  </si>
  <si>
    <t>AP-02 PROTETOR PARA ARVORES</t>
  </si>
  <si>
    <t>16.03.193</t>
  </si>
  <si>
    <t xml:space="preserve">ÁRVORE INGÁ  H=2,00M (NATIVA PIONEIRA-SP)  </t>
  </si>
  <si>
    <t>16.03.195</t>
  </si>
  <si>
    <t xml:space="preserve">ÁRVORE MUTAMBO H=2,00M (NATIVA PIONEIRA-SP)  </t>
  </si>
  <si>
    <t>16.05.012</t>
  </si>
  <si>
    <t>CA-11 CAIXA DE AREIA COM GRELHA</t>
  </si>
  <si>
    <t>16.05.037</t>
  </si>
  <si>
    <t>CANALETA DE CONCRETO 1/2 CANA DN 40CM P/ AGUAS PLUVIAIS</t>
  </si>
  <si>
    <t>16.06.059</t>
  </si>
  <si>
    <t>TAPUME H=225CM ENGASTADO NO TERRENO E PINTURA LATEX FACE EXTERNA COM LOGOTIPO</t>
  </si>
  <si>
    <t>16.50.010</t>
  </si>
  <si>
    <t>DEMOLICAO DE PISO DE CONCRETO SIMPLES CAPEADO</t>
  </si>
  <si>
    <t>16.80.016</t>
  </si>
  <si>
    <t>TELA Q-92 PARA PISO DE CONCRETO</t>
  </si>
  <si>
    <t>16.80.019</t>
  </si>
  <si>
    <t>PISO DE CONCRETO FCK=25MPA E=8CM DESEMPENAMENTO MECÂNICO</t>
  </si>
  <si>
    <t>16.80.097</t>
  </si>
  <si>
    <t>CAÇAMBA DE 4M3 PARA RETIRADA DE ENTULHO</t>
  </si>
  <si>
    <t>16.80.100</t>
  </si>
  <si>
    <t>REMOÇÃO DE RESÍDUOS ( PODA / ENTULHO) PARA ÁREA DE TRANSBORDO E TRIAGEM (ATT)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</si>
</sst>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19"/>
  <sheetViews>
    <sheetView workbookViewId="0">
      <selection activeCell="C24" sqref="C24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787.7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116.15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20</v>
      </c>
      <c r="D8" s="10">
        <v>37</v>
      </c>
      <c r="E8" s="10">
        <v>123.61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34.4</v>
      </c>
      <c r="E9" s="10">
        <v>258.83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36.950000000000003</v>
      </c>
      <c r="E10" s="10">
        <v>10.98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14</v>
      </c>
      <c r="D11" s="10">
        <v>36.950000000000003</v>
      </c>
      <c r="E11" s="10">
        <v>14.46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14</v>
      </c>
      <c r="D12" s="10">
        <v>33.65</v>
      </c>
      <c r="E12" s="10">
        <v>53.81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20</v>
      </c>
      <c r="D13" s="10">
        <v>126.9</v>
      </c>
      <c r="E13" s="10">
        <v>82.4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14</v>
      </c>
      <c r="D14" s="10">
        <v>105.3</v>
      </c>
      <c r="E14" s="10">
        <v>116.45</v>
      </c>
      <c r="F14" s="21"/>
      <c r="G14" s="17">
        <f t="shared" si="0"/>
        <v>0</v>
      </c>
    </row>
    <row r="15" spans="1:7" x14ac:dyDescent="0.25">
      <c r="A15" s="7" t="s">
        <v>35</v>
      </c>
      <c r="B15" s="8" t="s">
        <v>36</v>
      </c>
      <c r="C15" s="9" t="s">
        <v>37</v>
      </c>
      <c r="D15" s="10">
        <v>1046</v>
      </c>
      <c r="E15" s="10">
        <v>15.57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20</v>
      </c>
      <c r="D16" s="10">
        <v>13.7</v>
      </c>
      <c r="E16" s="10">
        <v>721.03</v>
      </c>
      <c r="F16" s="21"/>
      <c r="G16" s="17">
        <f t="shared" si="0"/>
        <v>0</v>
      </c>
    </row>
    <row r="17" spans="1:7" x14ac:dyDescent="0.25">
      <c r="A17" s="7" t="s">
        <v>40</v>
      </c>
      <c r="B17" s="8" t="s">
        <v>41</v>
      </c>
      <c r="C17" s="9" t="s">
        <v>14</v>
      </c>
      <c r="D17" s="10">
        <v>13.1</v>
      </c>
      <c r="E17" s="10">
        <v>314.06</v>
      </c>
      <c r="F17" s="21"/>
      <c r="G17" s="17">
        <f t="shared" si="0"/>
        <v>0</v>
      </c>
    </row>
    <row r="18" spans="1:7" x14ac:dyDescent="0.25">
      <c r="A18" s="7" t="s">
        <v>42</v>
      </c>
      <c r="B18" s="8" t="s">
        <v>43</v>
      </c>
      <c r="C18" s="9" t="s">
        <v>14</v>
      </c>
      <c r="D18" s="10">
        <v>43.65</v>
      </c>
      <c r="E18" s="10">
        <v>107.77</v>
      </c>
      <c r="F18" s="21"/>
      <c r="G18" s="17">
        <f t="shared" si="0"/>
        <v>0</v>
      </c>
    </row>
    <row r="19" spans="1:7" x14ac:dyDescent="0.25">
      <c r="A19" s="7" t="s">
        <v>44</v>
      </c>
      <c r="B19" s="8" t="s">
        <v>45</v>
      </c>
      <c r="C19" s="9" t="s">
        <v>14</v>
      </c>
      <c r="D19" s="10">
        <v>30</v>
      </c>
      <c r="E19" s="10">
        <v>15.35</v>
      </c>
      <c r="F19" s="21"/>
      <c r="G19" s="17">
        <f t="shared" si="0"/>
        <v>0</v>
      </c>
    </row>
    <row r="20" spans="1:7" x14ac:dyDescent="0.25">
      <c r="A20" s="7" t="s">
        <v>46</v>
      </c>
      <c r="B20" s="8" t="s">
        <v>47</v>
      </c>
      <c r="C20" s="9" t="s">
        <v>14</v>
      </c>
      <c r="D20" s="10">
        <v>378</v>
      </c>
      <c r="E20" s="10">
        <v>199.7</v>
      </c>
      <c r="F20" s="21"/>
      <c r="G20" s="17">
        <f t="shared" si="0"/>
        <v>0</v>
      </c>
    </row>
    <row r="21" spans="1:7" x14ac:dyDescent="0.25">
      <c r="A21" s="7" t="s">
        <v>48</v>
      </c>
      <c r="B21" s="8" t="s">
        <v>36</v>
      </c>
      <c r="C21" s="9" t="s">
        <v>37</v>
      </c>
      <c r="D21" s="10">
        <v>2477</v>
      </c>
      <c r="E21" s="10">
        <v>15.57</v>
      </c>
      <c r="F21" s="21"/>
      <c r="G21" s="17">
        <f t="shared" si="0"/>
        <v>0</v>
      </c>
    </row>
    <row r="22" spans="1:7" x14ac:dyDescent="0.25">
      <c r="A22" s="7" t="s">
        <v>49</v>
      </c>
      <c r="B22" s="8" t="s">
        <v>50</v>
      </c>
      <c r="C22" s="9" t="s">
        <v>37</v>
      </c>
      <c r="D22" s="10">
        <v>438</v>
      </c>
      <c r="E22" s="10">
        <v>15.99</v>
      </c>
      <c r="F22" s="21"/>
      <c r="G22" s="17">
        <f t="shared" si="0"/>
        <v>0</v>
      </c>
    </row>
    <row r="23" spans="1:7" x14ac:dyDescent="0.25">
      <c r="A23" s="7" t="s">
        <v>51</v>
      </c>
      <c r="B23" s="8" t="s">
        <v>52</v>
      </c>
      <c r="C23" s="9" t="s">
        <v>14</v>
      </c>
      <c r="D23" s="10">
        <v>75.2</v>
      </c>
      <c r="E23" s="10">
        <v>197.72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14</v>
      </c>
      <c r="D24" s="10">
        <v>75.2</v>
      </c>
      <c r="E24" s="10">
        <v>242.08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20</v>
      </c>
      <c r="D25" s="10">
        <v>28</v>
      </c>
      <c r="E25" s="10">
        <v>762.04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59</v>
      </c>
      <c r="D26" s="10">
        <v>6.8</v>
      </c>
      <c r="E26" s="10">
        <v>109.37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14</v>
      </c>
      <c r="D27" s="10">
        <v>233.52</v>
      </c>
      <c r="E27" s="10">
        <v>148.09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20</v>
      </c>
      <c r="D28" s="10">
        <v>0.6</v>
      </c>
      <c r="E28" s="10">
        <v>726.2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37</v>
      </c>
      <c r="D29" s="10">
        <v>36</v>
      </c>
      <c r="E29" s="10">
        <v>15.57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14</v>
      </c>
      <c r="D30" s="10">
        <v>62.2</v>
      </c>
      <c r="E30" s="10">
        <v>141.04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70</v>
      </c>
      <c r="D31" s="10">
        <v>2</v>
      </c>
      <c r="E31" s="10">
        <v>1447.58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70</v>
      </c>
      <c r="D32" s="10">
        <v>6</v>
      </c>
      <c r="E32" s="10">
        <v>1988.33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70</v>
      </c>
      <c r="D33" s="10">
        <v>8</v>
      </c>
      <c r="E33" s="10">
        <v>4714.59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70</v>
      </c>
      <c r="D34" s="10">
        <v>1</v>
      </c>
      <c r="E34" s="10">
        <v>1285.95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70</v>
      </c>
      <c r="D35" s="10">
        <v>2</v>
      </c>
      <c r="E35" s="10">
        <v>5358.66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14</v>
      </c>
      <c r="D36" s="10">
        <v>67.680000000000007</v>
      </c>
      <c r="E36" s="10">
        <v>124.87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14</v>
      </c>
      <c r="D37" s="10">
        <v>13.12</v>
      </c>
      <c r="E37" s="10">
        <v>38.049999999999997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14</v>
      </c>
      <c r="D38" s="10">
        <v>74.44</v>
      </c>
      <c r="E38" s="10">
        <v>168.44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14</v>
      </c>
      <c r="D39" s="10">
        <v>14.43</v>
      </c>
      <c r="E39" s="10">
        <v>126.59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59</v>
      </c>
      <c r="D40" s="10">
        <v>7.2</v>
      </c>
      <c r="E40" s="10">
        <v>45.94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70</v>
      </c>
      <c r="D41" s="10">
        <v>1</v>
      </c>
      <c r="E41" s="10">
        <v>763.95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70</v>
      </c>
      <c r="D42" s="10">
        <v>2</v>
      </c>
      <c r="E42" s="10">
        <v>237.96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59</v>
      </c>
      <c r="D43" s="10">
        <v>4.5</v>
      </c>
      <c r="E43" s="10">
        <v>456.34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59</v>
      </c>
      <c r="D44" s="10">
        <v>2</v>
      </c>
      <c r="E44" s="10">
        <v>70.64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70</v>
      </c>
      <c r="D45" s="10">
        <v>2</v>
      </c>
      <c r="E45" s="10">
        <v>307.43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59</v>
      </c>
      <c r="D46" s="10">
        <v>17</v>
      </c>
      <c r="E46" s="10">
        <v>438.04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59</v>
      </c>
      <c r="D47" s="10">
        <v>13.3</v>
      </c>
      <c r="E47" s="10">
        <v>472.75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59</v>
      </c>
      <c r="D48" s="10">
        <v>8.5</v>
      </c>
      <c r="E48" s="10">
        <v>119.01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70</v>
      </c>
      <c r="D49" s="10">
        <v>2</v>
      </c>
      <c r="E49" s="10">
        <v>21.25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70</v>
      </c>
      <c r="D50" s="10">
        <v>2</v>
      </c>
      <c r="E50" s="10">
        <v>44.38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70</v>
      </c>
      <c r="D51" s="10">
        <v>1</v>
      </c>
      <c r="E51" s="10">
        <v>816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70</v>
      </c>
      <c r="D52" s="10">
        <v>4</v>
      </c>
      <c r="E52" s="10">
        <v>108.48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70</v>
      </c>
      <c r="D53" s="10">
        <v>4</v>
      </c>
      <c r="E53" s="10">
        <v>32.82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70</v>
      </c>
      <c r="D54" s="10">
        <v>1</v>
      </c>
      <c r="E54" s="10">
        <v>145.49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70</v>
      </c>
      <c r="D55" s="10">
        <v>1</v>
      </c>
      <c r="E55" s="10">
        <v>180.26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70</v>
      </c>
      <c r="D56" s="10">
        <v>4</v>
      </c>
      <c r="E56" s="10">
        <v>30.93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70</v>
      </c>
      <c r="D57" s="10">
        <v>4</v>
      </c>
      <c r="E57" s="10">
        <v>252.4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70</v>
      </c>
      <c r="D58" s="10">
        <v>2</v>
      </c>
      <c r="E58" s="10">
        <v>404.99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70</v>
      </c>
      <c r="D59" s="10">
        <v>16</v>
      </c>
      <c r="E59" s="10">
        <v>221.09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128</v>
      </c>
      <c r="C60" s="9" t="s">
        <v>70</v>
      </c>
      <c r="D60" s="10">
        <v>4</v>
      </c>
      <c r="E60" s="10">
        <v>176.36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130</v>
      </c>
      <c r="C61" s="9" t="s">
        <v>70</v>
      </c>
      <c r="D61" s="10">
        <v>4</v>
      </c>
      <c r="E61" s="10">
        <v>260.33999999999997</v>
      </c>
      <c r="F61" s="21"/>
      <c r="G61" s="17">
        <f t="shared" si="0"/>
        <v>0</v>
      </c>
    </row>
    <row r="62" spans="1:7" x14ac:dyDescent="0.25">
      <c r="A62" s="7" t="s">
        <v>131</v>
      </c>
      <c r="B62" s="8" t="s">
        <v>132</v>
      </c>
      <c r="C62" s="9" t="s">
        <v>70</v>
      </c>
      <c r="D62" s="10">
        <v>6</v>
      </c>
      <c r="E62" s="10">
        <v>407.17</v>
      </c>
      <c r="F62" s="21"/>
      <c r="G62" s="17">
        <f t="shared" si="0"/>
        <v>0</v>
      </c>
    </row>
    <row r="63" spans="1:7" x14ac:dyDescent="0.25">
      <c r="A63" s="7" t="s">
        <v>133</v>
      </c>
      <c r="B63" s="8" t="s">
        <v>134</v>
      </c>
      <c r="C63" s="9" t="s">
        <v>70</v>
      </c>
      <c r="D63" s="10">
        <v>12</v>
      </c>
      <c r="E63" s="10">
        <v>586.91</v>
      </c>
      <c r="F63" s="21"/>
      <c r="G63" s="17">
        <f t="shared" si="0"/>
        <v>0</v>
      </c>
    </row>
    <row r="64" spans="1:7" x14ac:dyDescent="0.25">
      <c r="A64" s="7" t="s">
        <v>135</v>
      </c>
      <c r="B64" s="8" t="s">
        <v>136</v>
      </c>
      <c r="C64" s="9" t="s">
        <v>70</v>
      </c>
      <c r="D64" s="10">
        <v>4</v>
      </c>
      <c r="E64" s="10">
        <v>79.540000000000006</v>
      </c>
      <c r="F64" s="21"/>
      <c r="G64" s="17">
        <f t="shared" si="0"/>
        <v>0</v>
      </c>
    </row>
    <row r="65" spans="1:7" x14ac:dyDescent="0.25">
      <c r="A65" s="7" t="s">
        <v>137</v>
      </c>
      <c r="B65" s="8" t="s">
        <v>138</v>
      </c>
      <c r="C65" s="9" t="s">
        <v>70</v>
      </c>
      <c r="D65" s="10">
        <v>26</v>
      </c>
      <c r="E65" s="10">
        <v>334.47</v>
      </c>
      <c r="F65" s="21"/>
      <c r="G65" s="17">
        <f t="shared" si="0"/>
        <v>0</v>
      </c>
    </row>
    <row r="66" spans="1:7" x14ac:dyDescent="0.25">
      <c r="A66" s="7" t="s">
        <v>139</v>
      </c>
      <c r="B66" s="8" t="s">
        <v>140</v>
      </c>
      <c r="C66" s="9" t="s">
        <v>70</v>
      </c>
      <c r="D66" s="10">
        <v>4</v>
      </c>
      <c r="E66" s="10">
        <v>63.09</v>
      </c>
      <c r="F66" s="21"/>
      <c r="G66" s="17">
        <f t="shared" si="0"/>
        <v>0</v>
      </c>
    </row>
    <row r="67" spans="1:7" x14ac:dyDescent="0.25">
      <c r="A67" s="7" t="s">
        <v>141</v>
      </c>
      <c r="B67" s="8" t="s">
        <v>142</v>
      </c>
      <c r="C67" s="9" t="s">
        <v>14</v>
      </c>
      <c r="D67" s="10">
        <v>28.08</v>
      </c>
      <c r="E67" s="10">
        <v>78.14</v>
      </c>
      <c r="F67" s="21"/>
      <c r="G67" s="17">
        <f t="shared" si="0"/>
        <v>0</v>
      </c>
    </row>
    <row r="68" spans="1:7" x14ac:dyDescent="0.25">
      <c r="A68" s="7" t="s">
        <v>143</v>
      </c>
      <c r="B68" s="8" t="s">
        <v>144</v>
      </c>
      <c r="C68" s="9" t="s">
        <v>14</v>
      </c>
      <c r="D68" s="10">
        <v>9.36</v>
      </c>
      <c r="E68" s="10">
        <v>43</v>
      </c>
      <c r="F68" s="21"/>
      <c r="G68" s="17">
        <f t="shared" si="0"/>
        <v>0</v>
      </c>
    </row>
    <row r="69" spans="1:7" x14ac:dyDescent="0.25">
      <c r="A69" s="7" t="s">
        <v>145</v>
      </c>
      <c r="B69" s="8" t="s">
        <v>146</v>
      </c>
      <c r="C69" s="9" t="s">
        <v>147</v>
      </c>
      <c r="D69" s="10">
        <v>8720</v>
      </c>
      <c r="E69" s="10">
        <v>0.32</v>
      </c>
      <c r="F69" s="21"/>
      <c r="G69" s="17">
        <f t="shared" ref="G69:G118" si="1">TRUNC(F69*D69,2)</f>
        <v>0</v>
      </c>
    </row>
    <row r="70" spans="1:7" x14ac:dyDescent="0.25">
      <c r="A70" s="7" t="s">
        <v>148</v>
      </c>
      <c r="B70" s="8" t="s">
        <v>149</v>
      </c>
      <c r="C70" s="9" t="s">
        <v>14</v>
      </c>
      <c r="D70" s="10">
        <v>172</v>
      </c>
      <c r="E70" s="10">
        <v>17.28</v>
      </c>
      <c r="F70" s="21"/>
      <c r="G70" s="17">
        <f t="shared" si="1"/>
        <v>0</v>
      </c>
    </row>
    <row r="71" spans="1:7" x14ac:dyDescent="0.25">
      <c r="A71" s="7" t="s">
        <v>150</v>
      </c>
      <c r="B71" s="8" t="s">
        <v>151</v>
      </c>
      <c r="C71" s="9" t="s">
        <v>14</v>
      </c>
      <c r="D71" s="10">
        <v>172</v>
      </c>
      <c r="E71" s="10">
        <v>60.05</v>
      </c>
      <c r="F71" s="21"/>
      <c r="G71" s="17">
        <f t="shared" si="1"/>
        <v>0</v>
      </c>
    </row>
    <row r="72" spans="1:7" x14ac:dyDescent="0.25">
      <c r="A72" s="7" t="s">
        <v>152</v>
      </c>
      <c r="B72" s="8" t="s">
        <v>149</v>
      </c>
      <c r="C72" s="9" t="s">
        <v>14</v>
      </c>
      <c r="D72" s="10">
        <v>243.8</v>
      </c>
      <c r="E72" s="10">
        <v>9.5399999999999991</v>
      </c>
      <c r="F72" s="21"/>
      <c r="G72" s="17">
        <f t="shared" si="1"/>
        <v>0</v>
      </c>
    </row>
    <row r="73" spans="1:7" x14ac:dyDescent="0.25">
      <c r="A73" s="7" t="s">
        <v>153</v>
      </c>
      <c r="B73" s="8" t="s">
        <v>151</v>
      </c>
      <c r="C73" s="9" t="s">
        <v>14</v>
      </c>
      <c r="D73" s="10">
        <v>243.8</v>
      </c>
      <c r="E73" s="10">
        <v>60.26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14</v>
      </c>
      <c r="D74" s="10">
        <v>160.79</v>
      </c>
      <c r="E74" s="10">
        <v>53.61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14</v>
      </c>
      <c r="D75" s="10">
        <v>71.319999999999993</v>
      </c>
      <c r="E75" s="10">
        <v>56.11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28</v>
      </c>
      <c r="C76" s="9" t="s">
        <v>14</v>
      </c>
      <c r="D76" s="10">
        <v>71.319999999999993</v>
      </c>
      <c r="E76" s="10">
        <v>14.46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14</v>
      </c>
      <c r="D77" s="10">
        <v>142.63999999999999</v>
      </c>
      <c r="E77" s="10">
        <v>43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14</v>
      </c>
      <c r="D78" s="10">
        <v>0.62</v>
      </c>
      <c r="E78" s="10">
        <v>282.58999999999997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14</v>
      </c>
      <c r="D79" s="10">
        <v>142.63999999999999</v>
      </c>
      <c r="E79" s="10">
        <v>236.94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59</v>
      </c>
      <c r="D80" s="10">
        <v>99.7</v>
      </c>
      <c r="E80" s="10">
        <v>29.26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59</v>
      </c>
      <c r="D81" s="10">
        <v>4</v>
      </c>
      <c r="E81" s="10">
        <v>251.33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59</v>
      </c>
      <c r="D82" s="10">
        <v>67.2</v>
      </c>
      <c r="E82" s="10">
        <v>119.43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14</v>
      </c>
      <c r="D83" s="10">
        <v>30.72</v>
      </c>
      <c r="E83" s="10">
        <v>153.32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174</v>
      </c>
      <c r="C84" s="9" t="s">
        <v>14</v>
      </c>
      <c r="D84" s="10">
        <v>172</v>
      </c>
      <c r="E84" s="10">
        <v>44.95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14</v>
      </c>
      <c r="D85" s="10">
        <v>243.8</v>
      </c>
      <c r="E85" s="10">
        <v>47.05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14</v>
      </c>
      <c r="D86" s="10">
        <v>11.57</v>
      </c>
      <c r="E86" s="10">
        <v>83.65</v>
      </c>
      <c r="F86" s="21"/>
      <c r="G86" s="17">
        <f t="shared" si="1"/>
        <v>0</v>
      </c>
    </row>
    <row r="87" spans="1:7" x14ac:dyDescent="0.25">
      <c r="A87" s="7" t="s">
        <v>179</v>
      </c>
      <c r="B87" s="8" t="s">
        <v>180</v>
      </c>
      <c r="C87" s="9" t="s">
        <v>14</v>
      </c>
      <c r="D87" s="10">
        <v>45.06</v>
      </c>
      <c r="E87" s="10">
        <v>45.37</v>
      </c>
      <c r="F87" s="21"/>
      <c r="G87" s="17">
        <f t="shared" si="1"/>
        <v>0</v>
      </c>
    </row>
    <row r="88" spans="1:7" x14ac:dyDescent="0.25">
      <c r="A88" s="7" t="s">
        <v>181</v>
      </c>
      <c r="B88" s="8" t="s">
        <v>182</v>
      </c>
      <c r="C88" s="9" t="s">
        <v>59</v>
      </c>
      <c r="D88" s="10">
        <v>69.099999999999994</v>
      </c>
      <c r="E88" s="10">
        <v>20.66</v>
      </c>
      <c r="F88" s="21"/>
      <c r="G88" s="17">
        <f t="shared" si="1"/>
        <v>0</v>
      </c>
    </row>
    <row r="89" spans="1:7" x14ac:dyDescent="0.25">
      <c r="A89" s="7" t="s">
        <v>183</v>
      </c>
      <c r="B89" s="8" t="s">
        <v>184</v>
      </c>
      <c r="C89" s="9" t="s">
        <v>59</v>
      </c>
      <c r="D89" s="10">
        <v>4.5</v>
      </c>
      <c r="E89" s="10">
        <v>19.05</v>
      </c>
      <c r="F89" s="21"/>
      <c r="G89" s="17">
        <f t="shared" si="1"/>
        <v>0</v>
      </c>
    </row>
    <row r="90" spans="1:7" x14ac:dyDescent="0.25">
      <c r="A90" s="7" t="s">
        <v>185</v>
      </c>
      <c r="B90" s="8" t="s">
        <v>186</v>
      </c>
      <c r="C90" s="9" t="s">
        <v>59</v>
      </c>
      <c r="D90" s="10">
        <v>17</v>
      </c>
      <c r="E90" s="10">
        <v>20.74</v>
      </c>
      <c r="F90" s="21"/>
      <c r="G90" s="17">
        <f t="shared" si="1"/>
        <v>0</v>
      </c>
    </row>
    <row r="91" spans="1:7" x14ac:dyDescent="0.25">
      <c r="A91" s="7" t="s">
        <v>187</v>
      </c>
      <c r="B91" s="8" t="s">
        <v>188</v>
      </c>
      <c r="C91" s="9" t="s">
        <v>59</v>
      </c>
      <c r="D91" s="10">
        <v>15.2</v>
      </c>
      <c r="E91" s="10">
        <v>25.57</v>
      </c>
      <c r="F91" s="21"/>
      <c r="G91" s="17">
        <f t="shared" si="1"/>
        <v>0</v>
      </c>
    </row>
    <row r="92" spans="1:7" x14ac:dyDescent="0.25">
      <c r="A92" s="7" t="s">
        <v>189</v>
      </c>
      <c r="B92" s="8" t="s">
        <v>190</v>
      </c>
      <c r="C92" s="9" t="s">
        <v>59</v>
      </c>
      <c r="D92" s="10">
        <v>2</v>
      </c>
      <c r="E92" s="10">
        <v>17.489999999999998</v>
      </c>
      <c r="F92" s="21"/>
      <c r="G92" s="17">
        <f t="shared" si="1"/>
        <v>0</v>
      </c>
    </row>
    <row r="93" spans="1:7" x14ac:dyDescent="0.25">
      <c r="A93" s="7" t="s">
        <v>191</v>
      </c>
      <c r="B93" s="8" t="s">
        <v>192</v>
      </c>
      <c r="C93" s="9" t="s">
        <v>14</v>
      </c>
      <c r="D93" s="10">
        <v>118.08</v>
      </c>
      <c r="E93" s="10">
        <v>52.23</v>
      </c>
      <c r="F93" s="21"/>
      <c r="G93" s="17">
        <f t="shared" si="1"/>
        <v>0</v>
      </c>
    </row>
    <row r="94" spans="1:7" x14ac:dyDescent="0.25">
      <c r="A94" s="7" t="s">
        <v>193</v>
      </c>
      <c r="B94" s="8" t="s">
        <v>194</v>
      </c>
      <c r="C94" s="9" t="s">
        <v>14</v>
      </c>
      <c r="D94" s="10">
        <v>118.08</v>
      </c>
      <c r="E94" s="10">
        <v>69.92</v>
      </c>
      <c r="F94" s="21"/>
      <c r="G94" s="17">
        <f t="shared" si="1"/>
        <v>0</v>
      </c>
    </row>
    <row r="95" spans="1:7" x14ac:dyDescent="0.25">
      <c r="A95" s="7" t="s">
        <v>195</v>
      </c>
      <c r="B95" s="8" t="s">
        <v>196</v>
      </c>
      <c r="C95" s="9" t="s">
        <v>14</v>
      </c>
      <c r="D95" s="10">
        <v>54</v>
      </c>
      <c r="E95" s="10">
        <v>9.33</v>
      </c>
      <c r="F95" s="21"/>
      <c r="G95" s="17">
        <f t="shared" si="1"/>
        <v>0</v>
      </c>
    </row>
    <row r="96" spans="1:7" x14ac:dyDescent="0.25">
      <c r="A96" s="7" t="s">
        <v>197</v>
      </c>
      <c r="B96" s="8" t="s">
        <v>198</v>
      </c>
      <c r="C96" s="9" t="s">
        <v>14</v>
      </c>
      <c r="D96" s="10">
        <v>54</v>
      </c>
      <c r="E96" s="10">
        <v>40.97</v>
      </c>
      <c r="F96" s="21"/>
      <c r="G96" s="17">
        <f t="shared" si="1"/>
        <v>0</v>
      </c>
    </row>
    <row r="97" spans="1:7" x14ac:dyDescent="0.25">
      <c r="A97" s="7" t="s">
        <v>199</v>
      </c>
      <c r="B97" s="8" t="s">
        <v>200</v>
      </c>
      <c r="C97" s="9" t="s">
        <v>14</v>
      </c>
      <c r="D97" s="10">
        <v>54</v>
      </c>
      <c r="E97" s="10">
        <v>83.32</v>
      </c>
      <c r="F97" s="21"/>
      <c r="G97" s="17">
        <f t="shared" si="1"/>
        <v>0</v>
      </c>
    </row>
    <row r="98" spans="1:7" x14ac:dyDescent="0.25">
      <c r="A98" s="7" t="s">
        <v>201</v>
      </c>
      <c r="B98" s="8" t="s">
        <v>202</v>
      </c>
      <c r="C98" s="9" t="s">
        <v>59</v>
      </c>
      <c r="D98" s="10">
        <v>5.8</v>
      </c>
      <c r="E98" s="10">
        <v>214.96</v>
      </c>
      <c r="F98" s="21"/>
      <c r="G98" s="17">
        <f t="shared" si="1"/>
        <v>0</v>
      </c>
    </row>
    <row r="99" spans="1:7" x14ac:dyDescent="0.25">
      <c r="A99" s="7" t="s">
        <v>203</v>
      </c>
      <c r="B99" s="8" t="s">
        <v>204</v>
      </c>
      <c r="C99" s="9" t="s">
        <v>59</v>
      </c>
      <c r="D99" s="10">
        <v>1</v>
      </c>
      <c r="E99" s="10">
        <v>164.37</v>
      </c>
      <c r="F99" s="21"/>
      <c r="G99" s="17">
        <f t="shared" si="1"/>
        <v>0</v>
      </c>
    </row>
    <row r="100" spans="1:7" x14ac:dyDescent="0.25">
      <c r="A100" s="7" t="s">
        <v>205</v>
      </c>
      <c r="B100" s="8" t="s">
        <v>206</v>
      </c>
      <c r="C100" s="9" t="s">
        <v>70</v>
      </c>
      <c r="D100" s="10">
        <v>2</v>
      </c>
      <c r="E100" s="10">
        <v>538.05999999999995</v>
      </c>
      <c r="F100" s="21"/>
      <c r="G100" s="17">
        <f t="shared" si="1"/>
        <v>0</v>
      </c>
    </row>
    <row r="101" spans="1:7" x14ac:dyDescent="0.25">
      <c r="A101" s="7" t="s">
        <v>207</v>
      </c>
      <c r="B101" s="8" t="s">
        <v>208</v>
      </c>
      <c r="C101" s="9" t="s">
        <v>70</v>
      </c>
      <c r="D101" s="10">
        <v>1</v>
      </c>
      <c r="E101" s="10">
        <v>7097.72</v>
      </c>
      <c r="F101" s="21"/>
      <c r="G101" s="17">
        <f t="shared" si="1"/>
        <v>0</v>
      </c>
    </row>
    <row r="102" spans="1:7" x14ac:dyDescent="0.25">
      <c r="A102" s="7" t="s">
        <v>209</v>
      </c>
      <c r="B102" s="8" t="s">
        <v>210</v>
      </c>
      <c r="C102" s="9" t="s">
        <v>14</v>
      </c>
      <c r="D102" s="10">
        <v>38.880000000000003</v>
      </c>
      <c r="E102" s="10">
        <v>534.88</v>
      </c>
      <c r="F102" s="21"/>
      <c r="G102" s="17">
        <f t="shared" si="1"/>
        <v>0</v>
      </c>
    </row>
    <row r="103" spans="1:7" x14ac:dyDescent="0.25">
      <c r="A103" s="7" t="s">
        <v>211</v>
      </c>
      <c r="B103" s="8" t="s">
        <v>212</v>
      </c>
      <c r="C103" s="9" t="s">
        <v>59</v>
      </c>
      <c r="D103" s="10">
        <v>40</v>
      </c>
      <c r="E103" s="10">
        <v>131.25</v>
      </c>
      <c r="F103" s="21"/>
      <c r="G103" s="17">
        <f t="shared" si="1"/>
        <v>0</v>
      </c>
    </row>
    <row r="104" spans="1:7" x14ac:dyDescent="0.25">
      <c r="A104" s="7" t="s">
        <v>213</v>
      </c>
      <c r="B104" s="8" t="s">
        <v>214</v>
      </c>
      <c r="C104" s="9" t="s">
        <v>14</v>
      </c>
      <c r="D104" s="10">
        <v>32</v>
      </c>
      <c r="E104" s="10">
        <v>5.25</v>
      </c>
      <c r="F104" s="21"/>
      <c r="G104" s="17">
        <f t="shared" si="1"/>
        <v>0</v>
      </c>
    </row>
    <row r="105" spans="1:7" x14ac:dyDescent="0.25">
      <c r="A105" s="7" t="s">
        <v>215</v>
      </c>
      <c r="B105" s="8" t="s">
        <v>216</v>
      </c>
      <c r="C105" s="9" t="s">
        <v>14</v>
      </c>
      <c r="D105" s="10">
        <v>8</v>
      </c>
      <c r="E105" s="10">
        <v>533.98</v>
      </c>
      <c r="F105" s="21"/>
      <c r="G105" s="17">
        <f t="shared" si="1"/>
        <v>0</v>
      </c>
    </row>
    <row r="106" spans="1:7" x14ac:dyDescent="0.25">
      <c r="A106" s="7" t="s">
        <v>217</v>
      </c>
      <c r="B106" s="8" t="s">
        <v>218</v>
      </c>
      <c r="C106" s="9" t="s">
        <v>70</v>
      </c>
      <c r="D106" s="10">
        <v>12</v>
      </c>
      <c r="E106" s="10">
        <v>12.5</v>
      </c>
      <c r="F106" s="21"/>
      <c r="G106" s="17">
        <f t="shared" si="1"/>
        <v>0</v>
      </c>
    </row>
    <row r="107" spans="1:7" x14ac:dyDescent="0.25">
      <c r="A107" s="7" t="s">
        <v>219</v>
      </c>
      <c r="B107" s="8" t="s">
        <v>220</v>
      </c>
      <c r="C107" s="9" t="s">
        <v>70</v>
      </c>
      <c r="D107" s="10">
        <v>6</v>
      </c>
      <c r="E107" s="10">
        <v>6.25</v>
      </c>
      <c r="F107" s="21"/>
      <c r="G107" s="17">
        <f t="shared" si="1"/>
        <v>0</v>
      </c>
    </row>
    <row r="108" spans="1:7" x14ac:dyDescent="0.25">
      <c r="A108" s="7" t="s">
        <v>221</v>
      </c>
      <c r="B108" s="8" t="s">
        <v>222</v>
      </c>
      <c r="C108" s="9" t="s">
        <v>70</v>
      </c>
      <c r="D108" s="10">
        <v>2</v>
      </c>
      <c r="E108" s="10">
        <v>62.5</v>
      </c>
      <c r="F108" s="21"/>
      <c r="G108" s="17">
        <f t="shared" si="1"/>
        <v>0</v>
      </c>
    </row>
    <row r="109" spans="1:7" x14ac:dyDescent="0.25">
      <c r="A109" s="7" t="s">
        <v>223</v>
      </c>
      <c r="B109" s="8" t="s">
        <v>224</v>
      </c>
      <c r="C109" s="9" t="s">
        <v>70</v>
      </c>
      <c r="D109" s="10">
        <v>2</v>
      </c>
      <c r="E109" s="10">
        <v>15.62</v>
      </c>
      <c r="F109" s="21"/>
      <c r="G109" s="17">
        <f t="shared" si="1"/>
        <v>0</v>
      </c>
    </row>
    <row r="110" spans="1:7" x14ac:dyDescent="0.25">
      <c r="A110" s="7" t="s">
        <v>225</v>
      </c>
      <c r="B110" s="8" t="s">
        <v>226</v>
      </c>
      <c r="C110" s="9" t="s">
        <v>70</v>
      </c>
      <c r="D110" s="10">
        <v>2</v>
      </c>
      <c r="E110" s="10">
        <v>16.79</v>
      </c>
      <c r="F110" s="21"/>
      <c r="G110" s="17">
        <f t="shared" si="1"/>
        <v>0</v>
      </c>
    </row>
    <row r="111" spans="1:7" x14ac:dyDescent="0.25">
      <c r="A111" s="7" t="s">
        <v>227</v>
      </c>
      <c r="B111" s="8" t="s">
        <v>228</v>
      </c>
      <c r="C111" s="9" t="s">
        <v>14</v>
      </c>
      <c r="D111" s="10">
        <v>153.94999999999999</v>
      </c>
      <c r="E111" s="10">
        <v>19.22</v>
      </c>
      <c r="F111" s="21"/>
      <c r="G111" s="17">
        <f t="shared" si="1"/>
        <v>0</v>
      </c>
    </row>
    <row r="112" spans="1:7" x14ac:dyDescent="0.25">
      <c r="A112" s="7" t="s">
        <v>229</v>
      </c>
      <c r="B112" s="8" t="s">
        <v>230</v>
      </c>
      <c r="C112" s="9" t="s">
        <v>70</v>
      </c>
      <c r="D112" s="10">
        <v>4</v>
      </c>
      <c r="E112" s="10">
        <v>120.8</v>
      </c>
      <c r="F112" s="21"/>
      <c r="G112" s="17">
        <f t="shared" si="1"/>
        <v>0</v>
      </c>
    </row>
    <row r="113" spans="1:7" x14ac:dyDescent="0.25">
      <c r="A113" s="7" t="s">
        <v>231</v>
      </c>
      <c r="B113" s="8" t="s">
        <v>232</v>
      </c>
      <c r="C113" s="9" t="s">
        <v>70</v>
      </c>
      <c r="D113" s="10">
        <v>4</v>
      </c>
      <c r="E113" s="10">
        <v>179.32</v>
      </c>
      <c r="F113" s="21"/>
      <c r="G113" s="17">
        <f t="shared" si="1"/>
        <v>0</v>
      </c>
    </row>
    <row r="114" spans="1:7" x14ac:dyDescent="0.25">
      <c r="A114" s="7" t="s">
        <v>233</v>
      </c>
      <c r="B114" s="8" t="s">
        <v>234</v>
      </c>
      <c r="C114" s="9" t="s">
        <v>70</v>
      </c>
      <c r="D114" s="10">
        <v>4</v>
      </c>
      <c r="E114" s="10">
        <v>329.9</v>
      </c>
      <c r="F114" s="21"/>
      <c r="G114" s="17">
        <f t="shared" si="1"/>
        <v>0</v>
      </c>
    </row>
    <row r="115" spans="1:7" x14ac:dyDescent="0.25">
      <c r="A115" s="7" t="s">
        <v>235</v>
      </c>
      <c r="B115" s="8" t="s">
        <v>236</v>
      </c>
      <c r="C115" s="9" t="s">
        <v>70</v>
      </c>
      <c r="D115" s="10">
        <v>2</v>
      </c>
      <c r="E115" s="10">
        <v>480.67</v>
      </c>
      <c r="F115" s="21"/>
      <c r="G115" s="17">
        <f t="shared" si="1"/>
        <v>0</v>
      </c>
    </row>
    <row r="116" spans="1:7" x14ac:dyDescent="0.25">
      <c r="A116" s="7" t="s">
        <v>237</v>
      </c>
      <c r="B116" s="8" t="s">
        <v>238</v>
      </c>
      <c r="C116" s="9" t="s">
        <v>70</v>
      </c>
      <c r="D116" s="10">
        <v>4</v>
      </c>
      <c r="E116" s="10">
        <v>254.78</v>
      </c>
      <c r="F116" s="21"/>
      <c r="G116" s="17">
        <f t="shared" si="1"/>
        <v>0</v>
      </c>
    </row>
    <row r="117" spans="1:7" x14ac:dyDescent="0.25">
      <c r="A117" s="7" t="s">
        <v>239</v>
      </c>
      <c r="B117" s="8" t="s">
        <v>240</v>
      </c>
      <c r="C117" s="9" t="s">
        <v>70</v>
      </c>
      <c r="D117" s="10">
        <v>1</v>
      </c>
      <c r="E117" s="10">
        <v>579.48</v>
      </c>
      <c r="F117" s="21"/>
      <c r="G117" s="17">
        <f t="shared" si="1"/>
        <v>0</v>
      </c>
    </row>
    <row r="118" spans="1:7" x14ac:dyDescent="0.25">
      <c r="A118" s="7" t="s">
        <v>241</v>
      </c>
      <c r="B118" s="8" t="s">
        <v>242</v>
      </c>
      <c r="C118" s="9" t="s">
        <v>243</v>
      </c>
      <c r="D118" s="10">
        <v>3.34</v>
      </c>
      <c r="E118" s="10">
        <v>709.11</v>
      </c>
      <c r="F118" s="21"/>
      <c r="G118" s="17">
        <f t="shared" si="1"/>
        <v>0</v>
      </c>
    </row>
    <row r="119" spans="1:7" x14ac:dyDescent="0.25">
      <c r="A119" s="7"/>
      <c r="B119" s="8"/>
      <c r="C119" s="9"/>
      <c r="D119" s="10"/>
      <c r="E119" s="10"/>
      <c r="F119" s="11" t="s">
        <v>8</v>
      </c>
      <c r="G119" s="12">
        <f>SUM(G5:G118)</f>
        <v>0</v>
      </c>
    </row>
  </sheetData>
  <sheetProtection algorithmName="SHA-512" hashValue="rrOg4R0kRSrDS+WZMG54u38CPdqRhzJJq4Hh1FedlO/dcnZKjgydQtCwzynu1RwtbjcWnV3rKw/vpn/df2+gBQ==" saltValue="AbB162hRLm/f3DJm9w8tXA==" spinCount="100000" sheet="1" objects="1" scenarios="1"/>
  <conditionalFormatting sqref="F5:F118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18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5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228</v>
      </c>
      <c r="E5" s="16">
        <v>5.49</v>
      </c>
      <c r="F5" s="21"/>
      <c r="G5" s="17">
        <f t="shared" ref="G5:G34" si="0">TRUNC(F5*D5,2)</f>
        <v>0</v>
      </c>
    </row>
    <row r="6" spans="1:7" x14ac:dyDescent="0.25">
      <c r="A6" s="7" t="s">
        <v>244</v>
      </c>
      <c r="B6" s="8" t="s">
        <v>245</v>
      </c>
      <c r="C6" s="9" t="s">
        <v>70</v>
      </c>
      <c r="D6" s="10">
        <v>1</v>
      </c>
      <c r="E6" s="10">
        <v>14597.99</v>
      </c>
      <c r="F6" s="21"/>
      <c r="G6" s="17">
        <f t="shared" si="0"/>
        <v>0</v>
      </c>
    </row>
    <row r="7" spans="1:7" x14ac:dyDescent="0.25">
      <c r="A7" s="7" t="s">
        <v>246</v>
      </c>
      <c r="B7" s="8" t="s">
        <v>247</v>
      </c>
      <c r="C7" s="9" t="s">
        <v>70</v>
      </c>
      <c r="D7" s="10">
        <v>1</v>
      </c>
      <c r="E7" s="10">
        <v>2736.68</v>
      </c>
      <c r="F7" s="21"/>
      <c r="G7" s="17">
        <f t="shared" si="0"/>
        <v>0</v>
      </c>
    </row>
    <row r="8" spans="1:7" x14ac:dyDescent="0.25">
      <c r="A8" s="7" t="s">
        <v>248</v>
      </c>
      <c r="B8" s="8" t="s">
        <v>249</v>
      </c>
      <c r="C8" s="9" t="s">
        <v>20</v>
      </c>
      <c r="D8" s="10">
        <v>37.5</v>
      </c>
      <c r="E8" s="10">
        <v>68.67</v>
      </c>
      <c r="F8" s="21"/>
      <c r="G8" s="17">
        <f t="shared" si="0"/>
        <v>0</v>
      </c>
    </row>
    <row r="9" spans="1:7" x14ac:dyDescent="0.25">
      <c r="A9" s="7" t="s">
        <v>250</v>
      </c>
      <c r="B9" s="8" t="s">
        <v>251</v>
      </c>
      <c r="C9" s="9" t="s">
        <v>20</v>
      </c>
      <c r="D9" s="10">
        <v>4.1399999999999997</v>
      </c>
      <c r="E9" s="10">
        <v>127.13</v>
      </c>
      <c r="F9" s="21"/>
      <c r="G9" s="17">
        <f t="shared" si="0"/>
        <v>0</v>
      </c>
    </row>
    <row r="10" spans="1:7" x14ac:dyDescent="0.25">
      <c r="A10" s="7" t="s">
        <v>252</v>
      </c>
      <c r="B10" s="8" t="s">
        <v>253</v>
      </c>
      <c r="C10" s="9" t="s">
        <v>14</v>
      </c>
      <c r="D10" s="10">
        <v>25.92</v>
      </c>
      <c r="E10" s="10">
        <v>310.77</v>
      </c>
      <c r="F10" s="21"/>
      <c r="G10" s="17">
        <f t="shared" si="0"/>
        <v>0</v>
      </c>
    </row>
    <row r="11" spans="1:7" x14ac:dyDescent="0.25">
      <c r="A11" s="7" t="s">
        <v>254</v>
      </c>
      <c r="B11" s="8" t="s">
        <v>255</v>
      </c>
      <c r="C11" s="9" t="s">
        <v>59</v>
      </c>
      <c r="D11" s="10">
        <v>32</v>
      </c>
      <c r="E11" s="10">
        <v>186.98</v>
      </c>
      <c r="F11" s="21"/>
      <c r="G11" s="17">
        <f t="shared" si="0"/>
        <v>0</v>
      </c>
    </row>
    <row r="12" spans="1:7" x14ac:dyDescent="0.25">
      <c r="A12" s="7" t="s">
        <v>256</v>
      </c>
      <c r="B12" s="8" t="s">
        <v>257</v>
      </c>
      <c r="C12" s="9" t="s">
        <v>59</v>
      </c>
      <c r="D12" s="10">
        <v>15</v>
      </c>
      <c r="E12" s="10">
        <v>191.04</v>
      </c>
      <c r="F12" s="21"/>
      <c r="G12" s="17">
        <f t="shared" si="0"/>
        <v>0</v>
      </c>
    </row>
    <row r="13" spans="1:7" x14ac:dyDescent="0.25">
      <c r="A13" s="7" t="s">
        <v>258</v>
      </c>
      <c r="B13" s="8" t="s">
        <v>259</v>
      </c>
      <c r="C13" s="9" t="s">
        <v>59</v>
      </c>
      <c r="D13" s="10">
        <v>32</v>
      </c>
      <c r="E13" s="10">
        <v>10.98</v>
      </c>
      <c r="F13" s="21"/>
      <c r="G13" s="17">
        <f t="shared" si="0"/>
        <v>0</v>
      </c>
    </row>
    <row r="14" spans="1:7" x14ac:dyDescent="0.25">
      <c r="A14" s="7" t="s">
        <v>260</v>
      </c>
      <c r="B14" s="8" t="s">
        <v>261</v>
      </c>
      <c r="C14" s="9" t="s">
        <v>59</v>
      </c>
      <c r="D14" s="10">
        <v>60</v>
      </c>
      <c r="E14" s="10">
        <v>76.94</v>
      </c>
      <c r="F14" s="21"/>
      <c r="G14" s="17">
        <f t="shared" si="0"/>
        <v>0</v>
      </c>
    </row>
    <row r="15" spans="1:7" x14ac:dyDescent="0.25">
      <c r="A15" s="7" t="s">
        <v>262</v>
      </c>
      <c r="B15" s="8" t="s">
        <v>263</v>
      </c>
      <c r="C15" s="9" t="s">
        <v>59</v>
      </c>
      <c r="D15" s="10">
        <v>180</v>
      </c>
      <c r="E15" s="10">
        <v>26.22</v>
      </c>
      <c r="F15" s="21"/>
      <c r="G15" s="17">
        <f t="shared" si="0"/>
        <v>0</v>
      </c>
    </row>
    <row r="16" spans="1:7" x14ac:dyDescent="0.25">
      <c r="A16" s="7" t="s">
        <v>264</v>
      </c>
      <c r="B16" s="8" t="s">
        <v>265</v>
      </c>
      <c r="C16" s="9" t="s">
        <v>70</v>
      </c>
      <c r="D16" s="10">
        <v>6</v>
      </c>
      <c r="E16" s="10">
        <v>51.82</v>
      </c>
      <c r="F16" s="21"/>
      <c r="G16" s="17">
        <f t="shared" si="0"/>
        <v>0</v>
      </c>
    </row>
    <row r="17" spans="1:7" x14ac:dyDescent="0.25">
      <c r="A17" s="7" t="s">
        <v>159</v>
      </c>
      <c r="B17" s="8" t="s">
        <v>160</v>
      </c>
      <c r="C17" s="9" t="s">
        <v>14</v>
      </c>
      <c r="D17" s="10">
        <v>17.600000000000001</v>
      </c>
      <c r="E17" s="10">
        <v>43</v>
      </c>
      <c r="F17" s="21"/>
      <c r="G17" s="17">
        <f t="shared" si="0"/>
        <v>0</v>
      </c>
    </row>
    <row r="18" spans="1:7" x14ac:dyDescent="0.25">
      <c r="A18" s="7" t="s">
        <v>266</v>
      </c>
      <c r="B18" s="8" t="s">
        <v>267</v>
      </c>
      <c r="C18" s="9" t="s">
        <v>14</v>
      </c>
      <c r="D18" s="10">
        <v>17.600000000000001</v>
      </c>
      <c r="E18" s="10">
        <v>1049.68</v>
      </c>
      <c r="F18" s="21"/>
      <c r="G18" s="17">
        <f t="shared" si="0"/>
        <v>0</v>
      </c>
    </row>
    <row r="19" spans="1:7" x14ac:dyDescent="0.25">
      <c r="A19" s="7" t="s">
        <v>165</v>
      </c>
      <c r="B19" s="8" t="s">
        <v>166</v>
      </c>
      <c r="C19" s="9" t="s">
        <v>59</v>
      </c>
      <c r="D19" s="10">
        <v>16</v>
      </c>
      <c r="E19" s="10">
        <v>29.26</v>
      </c>
      <c r="F19" s="21"/>
      <c r="G19" s="17">
        <f t="shared" si="0"/>
        <v>0</v>
      </c>
    </row>
    <row r="20" spans="1:7" x14ac:dyDescent="0.25">
      <c r="A20" s="7" t="s">
        <v>268</v>
      </c>
      <c r="B20" s="8" t="s">
        <v>269</v>
      </c>
      <c r="C20" s="9" t="s">
        <v>14</v>
      </c>
      <c r="D20" s="10">
        <v>56</v>
      </c>
      <c r="E20" s="10">
        <v>27.33</v>
      </c>
      <c r="F20" s="21"/>
      <c r="G20" s="17">
        <f t="shared" si="0"/>
        <v>0</v>
      </c>
    </row>
    <row r="21" spans="1:7" x14ac:dyDescent="0.25">
      <c r="A21" s="7" t="s">
        <v>270</v>
      </c>
      <c r="B21" s="8" t="s">
        <v>271</v>
      </c>
      <c r="C21" s="9" t="s">
        <v>59</v>
      </c>
      <c r="D21" s="10">
        <v>6</v>
      </c>
      <c r="E21" s="10">
        <v>1046.1500000000001</v>
      </c>
      <c r="F21" s="21"/>
      <c r="G21" s="17">
        <f t="shared" si="0"/>
        <v>0</v>
      </c>
    </row>
    <row r="22" spans="1:7" x14ac:dyDescent="0.25">
      <c r="A22" s="7" t="s">
        <v>272</v>
      </c>
      <c r="B22" s="8" t="s">
        <v>28</v>
      </c>
      <c r="C22" s="9" t="s">
        <v>14</v>
      </c>
      <c r="D22" s="10">
        <v>113.1</v>
      </c>
      <c r="E22" s="10">
        <v>14.46</v>
      </c>
      <c r="F22" s="21"/>
      <c r="G22" s="17">
        <f t="shared" si="0"/>
        <v>0</v>
      </c>
    </row>
    <row r="23" spans="1:7" x14ac:dyDescent="0.25">
      <c r="A23" s="7" t="s">
        <v>273</v>
      </c>
      <c r="B23" s="8" t="s">
        <v>274</v>
      </c>
      <c r="C23" s="9" t="s">
        <v>14</v>
      </c>
      <c r="D23" s="10">
        <v>228</v>
      </c>
      <c r="E23" s="10">
        <v>22.23</v>
      </c>
      <c r="F23" s="21"/>
      <c r="G23" s="17">
        <f t="shared" si="0"/>
        <v>0</v>
      </c>
    </row>
    <row r="24" spans="1:7" x14ac:dyDescent="0.25">
      <c r="A24" s="7" t="s">
        <v>275</v>
      </c>
      <c r="B24" s="8" t="s">
        <v>276</v>
      </c>
      <c r="C24" s="9" t="s">
        <v>70</v>
      </c>
      <c r="D24" s="10">
        <v>10</v>
      </c>
      <c r="E24" s="10">
        <v>138.06</v>
      </c>
      <c r="F24" s="21"/>
      <c r="G24" s="17">
        <f t="shared" si="0"/>
        <v>0</v>
      </c>
    </row>
    <row r="25" spans="1:7" x14ac:dyDescent="0.25">
      <c r="A25" s="7" t="s">
        <v>277</v>
      </c>
      <c r="B25" s="8" t="s">
        <v>278</v>
      </c>
      <c r="C25" s="9" t="s">
        <v>70</v>
      </c>
      <c r="D25" s="10">
        <v>5</v>
      </c>
      <c r="E25" s="10">
        <v>123.21</v>
      </c>
      <c r="F25" s="21"/>
      <c r="G25" s="17">
        <f t="shared" si="0"/>
        <v>0</v>
      </c>
    </row>
    <row r="26" spans="1:7" x14ac:dyDescent="0.25">
      <c r="A26" s="7" t="s">
        <v>279</v>
      </c>
      <c r="B26" s="8" t="s">
        <v>280</v>
      </c>
      <c r="C26" s="9" t="s">
        <v>70</v>
      </c>
      <c r="D26" s="10">
        <v>5</v>
      </c>
      <c r="E26" s="10">
        <v>170.02</v>
      </c>
      <c r="F26" s="21"/>
      <c r="G26" s="17">
        <f t="shared" si="0"/>
        <v>0</v>
      </c>
    </row>
    <row r="27" spans="1:7" x14ac:dyDescent="0.25">
      <c r="A27" s="7" t="s">
        <v>281</v>
      </c>
      <c r="B27" s="8" t="s">
        <v>282</v>
      </c>
      <c r="C27" s="9" t="s">
        <v>70</v>
      </c>
      <c r="D27" s="10">
        <v>3</v>
      </c>
      <c r="E27" s="10">
        <v>815.91</v>
      </c>
      <c r="F27" s="21"/>
      <c r="G27" s="17">
        <f t="shared" si="0"/>
        <v>0</v>
      </c>
    </row>
    <row r="28" spans="1:7" x14ac:dyDescent="0.25">
      <c r="A28" s="7" t="s">
        <v>283</v>
      </c>
      <c r="B28" s="8" t="s">
        <v>284</v>
      </c>
      <c r="C28" s="9" t="s">
        <v>59</v>
      </c>
      <c r="D28" s="10">
        <v>68.5</v>
      </c>
      <c r="E28" s="10">
        <v>112.15</v>
      </c>
      <c r="F28" s="21"/>
      <c r="G28" s="17">
        <f t="shared" si="0"/>
        <v>0</v>
      </c>
    </row>
    <row r="29" spans="1:7" x14ac:dyDescent="0.25">
      <c r="A29" s="7" t="s">
        <v>285</v>
      </c>
      <c r="B29" s="8" t="s">
        <v>286</v>
      </c>
      <c r="C29" s="9" t="s">
        <v>59</v>
      </c>
      <c r="D29" s="10">
        <v>32</v>
      </c>
      <c r="E29" s="10">
        <v>122.92</v>
      </c>
      <c r="F29" s="21"/>
      <c r="G29" s="17">
        <f t="shared" si="0"/>
        <v>0</v>
      </c>
    </row>
    <row r="30" spans="1:7" x14ac:dyDescent="0.25">
      <c r="A30" s="7" t="s">
        <v>287</v>
      </c>
      <c r="B30" s="8" t="s">
        <v>288</v>
      </c>
      <c r="C30" s="9" t="s">
        <v>20</v>
      </c>
      <c r="D30" s="10">
        <v>4.8</v>
      </c>
      <c r="E30" s="10">
        <v>357.1</v>
      </c>
      <c r="F30" s="21"/>
      <c r="G30" s="17">
        <f t="shared" si="0"/>
        <v>0</v>
      </c>
    </row>
    <row r="31" spans="1:7" x14ac:dyDescent="0.25">
      <c r="A31" s="7" t="s">
        <v>289</v>
      </c>
      <c r="B31" s="8" t="s">
        <v>290</v>
      </c>
      <c r="C31" s="9" t="s">
        <v>14</v>
      </c>
      <c r="D31" s="10">
        <v>113.1</v>
      </c>
      <c r="E31" s="10">
        <v>16.559999999999999</v>
      </c>
      <c r="F31" s="21"/>
      <c r="G31" s="17">
        <f t="shared" si="0"/>
        <v>0</v>
      </c>
    </row>
    <row r="32" spans="1:7" x14ac:dyDescent="0.25">
      <c r="A32" s="7" t="s">
        <v>291</v>
      </c>
      <c r="B32" s="8" t="s">
        <v>292</v>
      </c>
      <c r="C32" s="9" t="s">
        <v>14</v>
      </c>
      <c r="D32" s="10">
        <v>113.1</v>
      </c>
      <c r="E32" s="10">
        <v>118.27</v>
      </c>
      <c r="F32" s="21"/>
      <c r="G32" s="17">
        <f t="shared" si="0"/>
        <v>0</v>
      </c>
    </row>
    <row r="33" spans="1:7" x14ac:dyDescent="0.25">
      <c r="A33" s="7" t="s">
        <v>293</v>
      </c>
      <c r="B33" s="8" t="s">
        <v>294</v>
      </c>
      <c r="C33" s="9" t="s">
        <v>70</v>
      </c>
      <c r="D33" s="10">
        <v>6.99</v>
      </c>
      <c r="E33" s="10">
        <v>911.13</v>
      </c>
      <c r="F33" s="21"/>
      <c r="G33" s="17">
        <f t="shared" si="0"/>
        <v>0</v>
      </c>
    </row>
    <row r="34" spans="1:7" x14ac:dyDescent="0.25">
      <c r="A34" s="7" t="s">
        <v>295</v>
      </c>
      <c r="B34" s="8" t="s">
        <v>296</v>
      </c>
      <c r="C34" s="9" t="s">
        <v>20</v>
      </c>
      <c r="D34" s="10">
        <v>16.48</v>
      </c>
      <c r="E34" s="10">
        <v>280.45999999999998</v>
      </c>
      <c r="F34" s="21"/>
      <c r="G34" s="17">
        <f t="shared" si="0"/>
        <v>0</v>
      </c>
    </row>
    <row r="35" spans="1:7" x14ac:dyDescent="0.25">
      <c r="A35" s="7"/>
      <c r="B35" s="8"/>
      <c r="C35" s="9"/>
      <c r="D35" s="10"/>
      <c r="E35" s="10"/>
      <c r="F35" s="11" t="s">
        <v>8</v>
      </c>
      <c r="G35" s="12">
        <f>SUM(G5:G34)</f>
        <v>0</v>
      </c>
    </row>
  </sheetData>
  <sheetProtection algorithmName="SHA-512" hashValue="mSZEuZQhABOIphtI4FFC11Pn+Ybdr+0U7KwTMjRKPRC5rPwd2rRngg8WFkyE5aTVUjCE8xyPhPE8dVrtROTgkA==" saltValue="W+A/XcJV5HgKWWqBOHV5Hg==" spinCount="100000" sheet="1" objects="1" scenarios="1"/>
  <conditionalFormatting sqref="F5:F34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4" xr:uid="{41E68954-58D1-444E-B732-0A7BF4DCC812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2026-02-10T15:06:20Z</dcterms:modified>
</cp:coreProperties>
</file>